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04" i="1" l="1"/>
  <c r="H40" i="1" l="1"/>
  <c r="H44" i="1"/>
  <c r="I46" i="1"/>
  <c r="I47" i="1"/>
  <c r="H46" i="1"/>
  <c r="G46" i="1"/>
  <c r="I90" i="1" l="1"/>
  <c r="I105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2" i="1"/>
  <c r="I160" i="1" l="1"/>
  <c r="L156" i="1" l="1"/>
  <c r="L157" i="1"/>
  <c r="L158" i="1"/>
  <c r="L159" i="1"/>
  <c r="L153" i="1"/>
  <c r="L154" i="1"/>
  <c r="L155" i="1"/>
  <c r="L150" i="1"/>
  <c r="L146" i="1"/>
  <c r="L145" i="1"/>
  <c r="L141" i="1"/>
  <c r="L140" i="1"/>
  <c r="L139" i="1"/>
  <c r="L136" i="1"/>
  <c r="L133" i="1"/>
  <c r="L130" i="1"/>
  <c r="L124" i="1"/>
  <c r="L119" i="1"/>
  <c r="L114" i="1"/>
  <c r="L113" i="1"/>
  <c r="L108" i="1"/>
  <c r="L102" i="1"/>
  <c r="L103" i="1"/>
  <c r="L106" i="1"/>
  <c r="L85" i="1"/>
  <c r="L86" i="1"/>
  <c r="L87" i="1"/>
  <c r="L88" i="1"/>
  <c r="L89" i="1"/>
  <c r="L91" i="1"/>
  <c r="L93" i="1"/>
  <c r="L94" i="1"/>
  <c r="L95" i="1"/>
  <c r="L96" i="1"/>
  <c r="L97" i="1"/>
  <c r="L99" i="1"/>
  <c r="L100" i="1"/>
  <c r="L101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3" i="1"/>
  <c r="I154" i="1"/>
  <c r="I155" i="1"/>
  <c r="I156" i="1"/>
  <c r="I157" i="1"/>
  <c r="I158" i="1"/>
  <c r="I159" i="1"/>
  <c r="I150" i="1"/>
  <c r="I146" i="1"/>
  <c r="I145" i="1"/>
  <c r="I141" i="1"/>
  <c r="I140" i="1"/>
  <c r="I139" i="1"/>
  <c r="I136" i="1"/>
  <c r="I133" i="1"/>
  <c r="I130" i="1"/>
  <c r="I124" i="1"/>
  <c r="I119" i="1"/>
  <c r="I114" i="1"/>
  <c r="I113" i="1"/>
  <c r="I108" i="1"/>
  <c r="I99" i="1"/>
  <c r="I100" i="1"/>
  <c r="I101" i="1"/>
  <c r="I102" i="1"/>
  <c r="I103" i="1"/>
  <c r="I106" i="1"/>
  <c r="I93" i="1"/>
  <c r="I94" i="1"/>
  <c r="I95" i="1"/>
  <c r="I96" i="1"/>
  <c r="I97" i="1"/>
  <c r="I88" i="1"/>
  <c r="I89" i="1"/>
  <c r="I91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7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89" i="1"/>
  <c r="O91" i="1"/>
  <c r="O93" i="1"/>
  <c r="O94" i="1"/>
  <c r="O95" i="1"/>
  <c r="O96" i="1"/>
  <c r="O97" i="1"/>
  <c r="O99" i="1"/>
  <c r="O100" i="1"/>
  <c r="O101" i="1"/>
  <c r="O102" i="1"/>
  <c r="O103" i="1"/>
  <c r="O106" i="1"/>
  <c r="O108" i="1"/>
  <c r="O112" i="1"/>
  <c r="O113" i="1"/>
  <c r="O114" i="1"/>
  <c r="O119" i="1"/>
  <c r="O122" i="1"/>
  <c r="O123" i="1"/>
  <c r="O124" i="1"/>
  <c r="O130" i="1"/>
  <c r="O133" i="1"/>
  <c r="O136" i="1"/>
  <c r="O139" i="1"/>
  <c r="O140" i="1"/>
  <c r="O141" i="1"/>
  <c r="O144" i="1"/>
  <c r="O145" i="1"/>
  <c r="O146" i="1"/>
  <c r="O150" i="1"/>
  <c r="O153" i="1"/>
  <c r="O154" i="1"/>
  <c r="O155" i="1"/>
  <c r="O156" i="1"/>
  <c r="O157" i="1"/>
  <c r="O158" i="1"/>
  <c r="O159" i="1"/>
  <c r="O107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6" i="1"/>
  <c r="G75" i="1"/>
  <c r="H65" i="1" l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2" i="1" l="1"/>
  <c r="J152" i="1"/>
  <c r="K152" i="1"/>
  <c r="K151" i="1" s="1"/>
  <c r="M152" i="1"/>
  <c r="G152" i="1"/>
  <c r="G151" i="1" s="1"/>
  <c r="L152" i="1" l="1"/>
  <c r="J151" i="1"/>
  <c r="L151" i="1" s="1"/>
  <c r="O152" i="1"/>
  <c r="M151" i="1"/>
  <c r="O151" i="1" s="1"/>
  <c r="I152" i="1"/>
  <c r="H151" i="1"/>
  <c r="I151" i="1" s="1"/>
  <c r="H107" i="1"/>
  <c r="J107" i="1"/>
  <c r="K107" i="1"/>
  <c r="M107" i="1"/>
  <c r="G107" i="1"/>
  <c r="L107" i="1" l="1"/>
  <c r="I107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I58" i="1"/>
  <c r="J54" i="1"/>
  <c r="L54" i="1" s="1"/>
  <c r="L55" i="1"/>
  <c r="G40" i="1"/>
  <c r="F16" i="1" l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8" i="1"/>
  <c r="H84" i="1" s="1"/>
  <c r="J98" i="1"/>
  <c r="K98" i="1"/>
  <c r="K84" i="1" s="1"/>
  <c r="M98" i="1"/>
  <c r="G98" i="1"/>
  <c r="G84" i="1" s="1"/>
  <c r="O16" i="1" l="1"/>
  <c r="I16" i="1"/>
  <c r="J16" i="1"/>
  <c r="L16" i="1" s="1"/>
  <c r="M16" i="1"/>
  <c r="M84" i="1"/>
  <c r="L98" i="1"/>
  <c r="J84" i="1"/>
  <c r="L84" i="1" s="1"/>
  <c r="I39" i="1"/>
  <c r="I98" i="1"/>
  <c r="I84" i="1" s="1"/>
  <c r="F152" i="1"/>
  <c r="F151" i="1" s="1"/>
  <c r="F98" i="1" l="1"/>
  <c r="F84" i="1" s="1"/>
  <c r="K81" i="1" l="1"/>
  <c r="N98" i="1"/>
  <c r="N81" i="1"/>
  <c r="H81" i="1"/>
  <c r="N84" i="1" l="1"/>
  <c r="O98" i="1"/>
  <c r="O84" i="1" s="1"/>
  <c r="H80" i="1"/>
  <c r="H161" i="1" s="1"/>
  <c r="G81" i="1"/>
  <c r="I81" i="1" s="1"/>
  <c r="N80" i="1"/>
  <c r="J81" i="1"/>
  <c r="L81" i="1" s="1"/>
  <c r="M81" i="1"/>
  <c r="O81" i="1" s="1"/>
  <c r="K80" i="1"/>
  <c r="K161" i="1" s="1"/>
  <c r="N161" i="1" l="1"/>
  <c r="G80" i="1"/>
  <c r="G161" i="1" s="1"/>
  <c r="F107" i="1"/>
  <c r="I80" i="1" l="1"/>
  <c r="I161" i="1" s="1"/>
  <c r="F81" i="1"/>
  <c r="F80" i="1" s="1"/>
  <c r="F161" i="1" s="1"/>
  <c r="M80" i="1" l="1"/>
  <c r="J80" i="1"/>
  <c r="J161" i="1" l="1"/>
  <c r="L161" i="1" s="1"/>
  <c r="L80" i="1"/>
  <c r="M161" i="1"/>
  <c r="O80" i="1"/>
  <c r="O161" i="1" s="1"/>
  <c r="G164" i="1"/>
</calcChain>
</file>

<file path=xl/sharedStrings.xml><?xml version="1.0" encoding="utf-8"?>
<sst xmlns="http://schemas.openxmlformats.org/spreadsheetml/2006/main" count="245" uniqueCount="219">
  <si>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</si>
  <si>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</si>
  <si>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</si>
  <si>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</si>
  <si>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</si>
  <si>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</si>
  <si>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</si>
  <si>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</si>
  <si>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</si>
  <si>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</si>
  <si>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</si>
  <si>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</si>
  <si>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</si>
  <si>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</si>
  <si>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</si>
  <si>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</si>
  <si>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</si>
  <si>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</si>
  <si>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</si>
  <si>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</si>
  <si>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</si>
  <si>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</si>
  <si>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</si>
  <si>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</si>
  <si>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</si>
  <si>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</si>
  <si>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</si>
  <si>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</si>
  <si>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</si>
  <si>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</si>
  <si>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</si>
  <si>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</si>
  <si>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</si>
  <si>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</si>
  <si>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</si>
  <si>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</si>
  <si>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</si>
  <si>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</si>
  <si>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</si>
  <si>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</si>
  <si>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</si>
  <si>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</si>
  <si>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</si>
  <si>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</si>
  <si>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</si>
  <si>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</si>
  <si>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</si>
  <si>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</si>
  <si>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</si>
  <si>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</si>
  <si>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</si>
  <si>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</si>
  <si>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</si>
  <si>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</si>
  <si>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</si>
  <si>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</si>
  <si>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</si>
  <si>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</si>
  <si>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</si>
  <si>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</si>
  <si>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</si>
  <si>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</si>
  <si>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</si>
  <si>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</si>
  <si>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</si>
  <si>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</si>
  <si>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</si>
  <si>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</si>
  <si>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</si>
  <si>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</si>
  <si>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</si>
  <si>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</si>
  <si>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</si>
  <si>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</si>
  <si>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</si>
  <si>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</si>
  <si>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</si>
  <si>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</si>
  <si>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</si>
  <si>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</si>
  <si>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</si>
  <si>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</si>
  <si>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</si>
  <si>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</si>
  <si>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</si>
  <si>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</si>
  <si>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</si>
  <si>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</si>
  <si>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</si>
  <si>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</si>
  <si>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</si>
  <si>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</si>
  <si>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</si>
  <si>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</si>
  <si>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</si>
  <si>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</si>
  <si>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</si>
  <si>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</si>
  <si>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</si>
  <si>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</si>
  <si>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</si>
  <si>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</si>
  <si>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</si>
  <si>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</si>
  <si>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</si>
  <si>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</si>
  <si>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</si>
  <si>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</si>
  <si>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</si>
  <si>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</si>
  <si>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</si>
  <si>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</si>
  <si>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</si>
  <si>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</si>
  <si>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</si>
  <si>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</si>
  <si>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</si>
  <si>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</si>
  <si>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</si>
  <si>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</si>
  <si>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</si>
  <si>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</si>
  <si>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</si>
  <si>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</si>
  <si>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</si>
  <si>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</si>
  <si>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</si>
  <si>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</si>
  <si>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</si>
  <si>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</si>
  <si>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</si>
  <si>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</si>
  <si>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</si>
  <si>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</si>
  <si>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</si>
  <si>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</si>
  <si>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</si>
  <si>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</si>
  <si>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</si>
  <si>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</si>
  <si>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</si>
  <si>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</si>
  <si>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</si>
  <si>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</si>
  <si>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</si>
  <si>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</si>
  <si>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</si>
  <si>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</si>
  <si>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</si>
  <si>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</si>
  <si>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</si>
  <si>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</si>
  <si>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</si>
  <si>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</si>
  <si>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</si>
  <si>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</si>
  <si>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</si>
  <si>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</si>
  <si>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</si>
  <si>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</si>
  <si>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</si>
  <si>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</si>
  <si>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</si>
  <si>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</si>
  <si>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</si>
  <si>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</si>
  <si>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</si>
  <si>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</si>
  <si>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</si>
  <si>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</si>
  <si>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</si>
  <si>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</si>
  <si>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</si>
  <si>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</si>
  <si>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</si>
  <si>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</si>
  <si>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</si>
  <si>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</si>
  <si>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</si>
  <si>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</si>
  <si>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</si>
  <si>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</si>
  <si>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</si>
  <si>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</si>
  <si>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</si>
  <si>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</si>
  <si>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</si>
  <si>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</si>
  <si>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</si>
  <si>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</si>
  <si>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</si>
  <si>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</si>
  <si>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</si>
  <si>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</si>
  <si>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</si>
  <si>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</si>
  <si>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</si>
  <si>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</si>
  <si>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</si>
  <si>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</si>
  <si>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</si>
  <si>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</si>
  <si>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</si>
  <si>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</si>
  <si>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</si>
  <si>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 xml:space="preserve"> Приложение №1.2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</si>
  <si>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</si>
  <si>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</si>
  <si>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</si>
  <si>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</si>
  <si>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</si>
  <si>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</si>
  <si>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</si>
  <si>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</si>
  <si>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рублей</t>
  </si>
  <si>
    <t xml:space="preserve">2021 год </t>
  </si>
  <si>
    <t>2022 год</t>
  </si>
  <si>
    <t xml:space="preserve"> 2023 год </t>
  </si>
  <si>
    <t xml:space="preserve"> 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</si>
</sst>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6" xfId="1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tabSelected="1" topLeftCell="D1" zoomScale="80" zoomScaleNormal="80" workbookViewId="0">
      <selection activeCell="S19" sqref="S1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19.5703125" hidden="1" customWidth="1"/>
    <col min="7" max="7" width="20.42578125" hidden="1" customWidth="1"/>
    <col min="8" max="8" width="22.140625" customWidth="1"/>
    <col min="9" max="9" width="0.140625" customWidth="1"/>
    <col min="10" max="10" width="21.140625" hidden="1" customWidth="1"/>
    <col min="11" max="11" width="21.42578125" customWidth="1"/>
    <col min="12" max="12" width="0.140625" style="1" customWidth="1"/>
    <col min="13" max="13" width="17.7109375" style="1" hidden="1" customWidth="1"/>
    <col min="14" max="14" width="21" style="1" customWidth="1"/>
    <col min="15" max="15" width="19.140625" hidden="1" customWidth="1"/>
  </cols>
  <sheetData>
    <row r="1" spans="4:16" ht="15.75" customHeight="1" x14ac:dyDescent="0.25">
      <c r="E1" s="150"/>
      <c r="F1" s="150"/>
      <c r="G1" s="150"/>
      <c r="H1" s="150"/>
      <c r="I1" s="150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51"/>
      <c r="F8" s="151"/>
      <c r="G8" s="151"/>
      <c r="H8" s="151"/>
      <c r="I8" s="151"/>
      <c r="J8" s="131"/>
      <c r="K8" s="131"/>
    </row>
    <row r="9" spans="4:16" x14ac:dyDescent="0.25">
      <c r="E9" s="156"/>
      <c r="F9" s="156"/>
      <c r="G9" s="156"/>
      <c r="H9" s="156"/>
      <c r="I9" s="156"/>
      <c r="J9" s="156"/>
      <c r="K9" s="156"/>
      <c r="L9" s="156"/>
      <c r="M9" s="156"/>
      <c r="N9" s="27"/>
    </row>
    <row r="10" spans="4:16" ht="60.75" customHeight="1" x14ac:dyDescent="0.25">
      <c r="E10" s="152" t="s">
        <v>206</v>
      </c>
      <c r="F10" s="152"/>
      <c r="G10" s="152"/>
      <c r="H10" s="152"/>
      <c r="I10" s="152"/>
      <c r="J10" s="152"/>
      <c r="K10" s="152"/>
      <c r="L10" s="152"/>
      <c r="M10" s="152"/>
      <c r="N10" s="27"/>
    </row>
    <row r="11" spans="4:16" x14ac:dyDescent="0.25">
      <c r="E11" s="156"/>
      <c r="F11" s="156"/>
      <c r="G11" s="156"/>
      <c r="H11" s="156"/>
      <c r="I11" s="156"/>
      <c r="J11" s="156"/>
      <c r="K11" s="156"/>
      <c r="L11" s="156"/>
      <c r="M11" s="156"/>
      <c r="N11" s="27"/>
    </row>
    <row r="12" spans="4:16" ht="66.75" customHeight="1" x14ac:dyDescent="0.25">
      <c r="E12" s="152" t="s">
        <v>205</v>
      </c>
      <c r="F12" s="152"/>
      <c r="G12" s="152"/>
      <c r="H12" s="152"/>
      <c r="I12" s="152"/>
      <c r="J12" s="152"/>
      <c r="K12" s="152"/>
      <c r="L12" s="152"/>
      <c r="M12" s="27"/>
      <c r="N12" s="27"/>
    </row>
    <row r="13" spans="4:16" ht="68.25" customHeight="1" x14ac:dyDescent="0.25">
      <c r="D13" s="162" t="s">
        <v>218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</row>
    <row r="14" spans="4:16" x14ac:dyDescent="0.25">
      <c r="N14" s="1" t="s">
        <v>214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215</v>
      </c>
      <c r="I15" s="113" t="s">
        <v>197</v>
      </c>
      <c r="J15" s="2" t="s">
        <v>172</v>
      </c>
      <c r="K15" s="114" t="s">
        <v>216</v>
      </c>
      <c r="L15" s="113" t="s">
        <v>198</v>
      </c>
      <c r="M15" s="2" t="s">
        <v>173</v>
      </c>
      <c r="N15" s="114" t="s">
        <v>217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172560000</v>
      </c>
      <c r="H16" s="107">
        <f>H17+H23+H29+H36+H39+H48+H54+H57+H62+H65+H78</f>
        <v>2000000</v>
      </c>
      <c r="I16" s="107">
        <f>G16+H16</f>
        <v>174560000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12219000</v>
      </c>
      <c r="H29" s="19">
        <f t="shared" ref="H29:M29" si="7">H30+H32+H35</f>
        <v>2000000</v>
      </c>
      <c r="I29" s="107">
        <f t="shared" si="1"/>
        <v>14219000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1287000</v>
      </c>
      <c r="H32" s="19">
        <f t="shared" ref="H32:M32" si="9">H33</f>
        <v>2000000</v>
      </c>
      <c r="I32" s="107">
        <f t="shared" si="1"/>
        <v>3287000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1287000</v>
      </c>
      <c r="H33" s="28">
        <v>2000000</v>
      </c>
      <c r="I33" s="107">
        <f t="shared" si="1"/>
        <v>3287000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303000</v>
      </c>
      <c r="H44" s="19">
        <f>H45</f>
        <v>-135000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303000</v>
      </c>
      <c r="H45" s="28">
        <v>-135000</v>
      </c>
      <c r="I45" s="107">
        <f t="shared" si="1"/>
        <v>168000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211</v>
      </c>
      <c r="E46" s="138" t="s">
        <v>212</v>
      </c>
      <c r="F46" s="108"/>
      <c r="G46" s="107">
        <f>G47</f>
        <v>0</v>
      </c>
      <c r="H46" s="107">
        <f>H47</f>
        <v>135000</v>
      </c>
      <c r="I46" s="107">
        <f>I47</f>
        <v>135000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209</v>
      </c>
      <c r="E47" s="138" t="s">
        <v>210</v>
      </c>
      <c r="F47" s="108"/>
      <c r="G47" s="107"/>
      <c r="H47" s="108">
        <v>135000</v>
      </c>
      <c r="I47" s="107">
        <f>G47+H47</f>
        <v>135000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157" t="s">
        <v>56</v>
      </c>
      <c r="E50" s="153" t="s">
        <v>21</v>
      </c>
      <c r="F50" s="160">
        <v>264000</v>
      </c>
      <c r="G50" s="144">
        <v>660000</v>
      </c>
      <c r="H50" s="146"/>
      <c r="I50" s="154">
        <f t="shared" si="1"/>
        <v>660000</v>
      </c>
      <c r="J50" s="144">
        <v>668000</v>
      </c>
      <c r="K50" s="148"/>
      <c r="L50" s="163">
        <f>J50+K50</f>
        <v>668000</v>
      </c>
      <c r="M50" s="144">
        <v>668000</v>
      </c>
      <c r="N50" s="142"/>
      <c r="O50" s="104">
        <f t="shared" si="3"/>
        <v>668000</v>
      </c>
    </row>
    <row r="51" spans="4:15" x14ac:dyDescent="0.25">
      <c r="D51" s="157"/>
      <c r="E51" s="153"/>
      <c r="F51" s="161"/>
      <c r="G51" s="145"/>
      <c r="H51" s="147"/>
      <c r="I51" s="155"/>
      <c r="J51" s="145"/>
      <c r="K51" s="149"/>
      <c r="L51" s="164"/>
      <c r="M51" s="145"/>
      <c r="N51" s="143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168000</v>
      </c>
      <c r="H57" s="19">
        <f t="shared" ref="H57:M58" si="21">H58</f>
        <v>0</v>
      </c>
      <c r="I57" s="109">
        <f t="shared" si="18"/>
        <v>168000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168000</v>
      </c>
      <c r="H58" s="19">
        <f t="shared" si="21"/>
        <v>0</v>
      </c>
      <c r="I58" s="109">
        <f t="shared" si="18"/>
        <v>168000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168000</v>
      </c>
      <c r="H59" s="19">
        <f t="shared" ref="H59:M59" si="22">H60+H61</f>
        <v>0</v>
      </c>
      <c r="I59" s="109">
        <f t="shared" si="18"/>
        <v>168000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61000</v>
      </c>
      <c r="H60" s="28"/>
      <c r="I60" s="109">
        <f t="shared" si="18"/>
        <v>61000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157" t="s">
        <v>62</v>
      </c>
      <c r="E63" s="153" t="s">
        <v>28</v>
      </c>
      <c r="F63" s="160"/>
      <c r="G63" s="144">
        <f t="shared" si="23"/>
        <v>0</v>
      </c>
      <c r="H63" s="146"/>
      <c r="I63" s="158">
        <f t="shared" si="18"/>
        <v>0</v>
      </c>
      <c r="J63" s="154">
        <f t="shared" si="24"/>
        <v>0</v>
      </c>
      <c r="K63" s="148"/>
      <c r="L63" s="163"/>
      <c r="M63" s="154">
        <f t="shared" si="25"/>
        <v>0</v>
      </c>
      <c r="N63" s="142"/>
      <c r="O63" s="104">
        <f t="shared" si="3"/>
        <v>0</v>
      </c>
    </row>
    <row r="64" spans="4:15" x14ac:dyDescent="0.25">
      <c r="D64" s="157"/>
      <c r="E64" s="153"/>
      <c r="F64" s="161"/>
      <c r="G64" s="145"/>
      <c r="H64" s="147"/>
      <c r="I64" s="159"/>
      <c r="J64" s="155"/>
      <c r="K64" s="149"/>
      <c r="L64" s="164"/>
      <c r="M64" s="155"/>
      <c r="N64" s="143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07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07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SUM(F81+F84+F107+F151)</f>
        <v>#REF!</v>
      </c>
      <c r="G80" s="123">
        <f t="shared" si="32"/>
        <v>836602037.65999997</v>
      </c>
      <c r="H80" s="123">
        <f t="shared" si="32"/>
        <v>3380944.8</v>
      </c>
      <c r="I80" s="124">
        <f t="shared" si="28"/>
        <v>839982982.45999992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494631357.45000005</v>
      </c>
      <c r="N80" s="123">
        <f t="shared" si="32"/>
        <v>0</v>
      </c>
      <c r="O80" s="125">
        <f t="shared" si="3"/>
        <v>494631357.45000005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115239500</v>
      </c>
      <c r="H81" s="123">
        <f t="shared" si="33"/>
        <v>0</v>
      </c>
      <c r="I81" s="124">
        <f t="shared" si="28"/>
        <v>115239500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11983500</v>
      </c>
      <c r="H83" s="28"/>
      <c r="I83" s="108">
        <f t="shared" si="28"/>
        <v>11983500</v>
      </c>
      <c r="J83" s="28"/>
      <c r="K83" s="21"/>
      <c r="L83" s="107">
        <f t="shared" si="29"/>
        <v>0</v>
      </c>
      <c r="M83" s="28"/>
      <c r="N83" s="14"/>
      <c r="O83" s="104">
        <f t="shared" ref="O83:O150" si="34">M83+N83</f>
        <v>0</v>
      </c>
    </row>
    <row r="84" spans="4:15" ht="28.5" x14ac:dyDescent="0.25">
      <c r="D84" s="121" t="s">
        <v>130</v>
      </c>
      <c r="E84" s="122" t="s">
        <v>32</v>
      </c>
      <c r="F84" s="123" t="e">
        <f>F98+#REF!+#REF!+#REF!+#REF!+#REF!+#REF!+#REF!</f>
        <v>#REF!</v>
      </c>
      <c r="G84" s="123">
        <f>G85+G86+G87+G88+G89+G91+G93+G95+G97+G98+G96+G94+G92+G90</f>
        <v>336779297.13999999</v>
      </c>
      <c r="H84" s="123">
        <f>H85+H86+H87+H88+H89+H91+H93+H95+H97+H98+H96+H94+H92+H90</f>
        <v>3380944.8</v>
      </c>
      <c r="I84" s="123">
        <f>I85+I86+I87+I88+I89+I91+I93+I95+I97+I98+I96+I94+I92+I90</f>
        <v>340160241.94</v>
      </c>
      <c r="J84" s="123">
        <f t="shared" ref="J84:O84" si="35">J85+J86+J87+J88+J89+J91+J93+J95+J97+J98+J96+J94</f>
        <v>53306045.170000002</v>
      </c>
      <c r="K84" s="123">
        <f t="shared" si="35"/>
        <v>0</v>
      </c>
      <c r="L84" s="124">
        <f t="shared" si="29"/>
        <v>53306045.170000002</v>
      </c>
      <c r="M84" s="123">
        <f t="shared" si="35"/>
        <v>84446681.039999992</v>
      </c>
      <c r="N84" s="123">
        <f t="shared" si="35"/>
        <v>0</v>
      </c>
      <c r="O84" s="123">
        <f t="shared" si="35"/>
        <v>84446681.039999992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hidden="1" x14ac:dyDescent="0.25">
      <c r="D87" s="94" t="s">
        <v>148</v>
      </c>
      <c r="E87" s="117" t="s">
        <v>141</v>
      </c>
      <c r="F87" s="106"/>
      <c r="G87" s="105">
        <v>2770827</v>
      </c>
      <c r="H87" s="105"/>
      <c r="I87" s="115">
        <f t="shared" si="28"/>
        <v>2770827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hidden="1" x14ac:dyDescent="0.25">
      <c r="D88" s="80" t="s">
        <v>148</v>
      </c>
      <c r="E88" s="66" t="s">
        <v>147</v>
      </c>
      <c r="F88" s="37"/>
      <c r="G88" s="54">
        <v>1559472.5</v>
      </c>
      <c r="H88" s="54"/>
      <c r="I88" s="108">
        <f t="shared" si="28"/>
        <v>1559472.5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20" x14ac:dyDescent="0.25">
      <c r="D89" s="80" t="s">
        <v>155</v>
      </c>
      <c r="E89" s="66" t="s">
        <v>146</v>
      </c>
      <c r="F89" s="37"/>
      <c r="G89" s="54">
        <v>18091823.199999999</v>
      </c>
      <c r="H89" s="54"/>
      <c r="I89" s="108">
        <f t="shared" si="28"/>
        <v>18091823.199999999</v>
      </c>
      <c r="J89" s="54">
        <v>2744919</v>
      </c>
      <c r="K89" s="36"/>
      <c r="L89" s="115">
        <f t="shared" si="29"/>
        <v>2744919</v>
      </c>
      <c r="M89" s="36">
        <v>4355724</v>
      </c>
      <c r="N89" s="16"/>
      <c r="O89" s="104">
        <f t="shared" si="34"/>
        <v>4355724</v>
      </c>
    </row>
    <row r="90" spans="4:15" ht="75" x14ac:dyDescent="0.25">
      <c r="D90" s="137" t="s">
        <v>207</v>
      </c>
      <c r="E90" s="66" t="s">
        <v>208</v>
      </c>
      <c r="F90" s="110"/>
      <c r="G90" s="136"/>
      <c r="H90" s="136">
        <v>2911112.8</v>
      </c>
      <c r="I90" s="108">
        <f t="shared" si="28"/>
        <v>2911112.8</v>
      </c>
      <c r="J90" s="136"/>
      <c r="K90" s="136"/>
      <c r="L90" s="115"/>
      <c r="M90" s="136"/>
      <c r="N90" s="106"/>
      <c r="O90" s="104"/>
    </row>
    <row r="91" spans="4:15" ht="120" x14ac:dyDescent="0.25">
      <c r="D91" s="80" t="s">
        <v>157</v>
      </c>
      <c r="E91" s="66" t="s">
        <v>153</v>
      </c>
      <c r="F91" s="37"/>
      <c r="G91" s="54">
        <v>2427011</v>
      </c>
      <c r="H91" s="54"/>
      <c r="I91" s="108">
        <f t="shared" si="28"/>
        <v>2427011</v>
      </c>
      <c r="J91" s="54"/>
      <c r="K91" s="36"/>
      <c r="L91" s="115">
        <f t="shared" si="29"/>
        <v>0</v>
      </c>
      <c r="M91" s="36"/>
      <c r="N91" s="16"/>
      <c r="O91" s="104">
        <f t="shared" si="34"/>
        <v>0</v>
      </c>
    </row>
    <row r="92" spans="4:15" ht="60" x14ac:dyDescent="0.25">
      <c r="D92" s="135" t="s">
        <v>203</v>
      </c>
      <c r="E92" s="66" t="s">
        <v>204</v>
      </c>
      <c r="F92" s="110"/>
      <c r="G92" s="129">
        <v>54348</v>
      </c>
      <c r="H92" s="129"/>
      <c r="I92" s="108">
        <f t="shared" si="28"/>
        <v>54348</v>
      </c>
      <c r="J92" s="129"/>
      <c r="K92" s="129"/>
      <c r="L92" s="115"/>
      <c r="M92" s="129"/>
      <c r="N92" s="106"/>
      <c r="O92" s="104"/>
    </row>
    <row r="93" spans="4:15" ht="105" x14ac:dyDescent="0.25">
      <c r="D93" s="94" t="s">
        <v>158</v>
      </c>
      <c r="E93" s="117" t="s">
        <v>142</v>
      </c>
      <c r="F93" s="106"/>
      <c r="G93" s="105">
        <v>7444138.8300000001</v>
      </c>
      <c r="H93" s="105"/>
      <c r="I93" s="115">
        <f t="shared" si="28"/>
        <v>7444138.8300000001</v>
      </c>
      <c r="J93" s="105">
        <v>31250407.170000002</v>
      </c>
      <c r="K93" s="105"/>
      <c r="L93" s="115">
        <f t="shared" si="29"/>
        <v>31250407.170000002</v>
      </c>
      <c r="M93" s="105">
        <v>29403000</v>
      </c>
      <c r="N93" s="16"/>
      <c r="O93" s="104">
        <f t="shared" si="34"/>
        <v>29403000</v>
      </c>
    </row>
    <row r="94" spans="4:15" ht="105" x14ac:dyDescent="0.25">
      <c r="D94" s="94" t="s">
        <v>193</v>
      </c>
      <c r="E94" s="117" t="s">
        <v>194</v>
      </c>
      <c r="F94" s="106"/>
      <c r="G94" s="105">
        <v>10940576</v>
      </c>
      <c r="H94" s="105"/>
      <c r="I94" s="115">
        <f t="shared" si="28"/>
        <v>10940576</v>
      </c>
      <c r="J94" s="105">
        <v>11114081</v>
      </c>
      <c r="K94" s="105"/>
      <c r="L94" s="115">
        <f t="shared" si="29"/>
        <v>11114081</v>
      </c>
      <c r="M94" s="105">
        <v>11462831</v>
      </c>
      <c r="N94" s="16"/>
      <c r="O94" s="104">
        <f t="shared" si="34"/>
        <v>11462831</v>
      </c>
    </row>
    <row r="95" spans="4:15" ht="90" x14ac:dyDescent="0.25">
      <c r="D95" s="94" t="s">
        <v>154</v>
      </c>
      <c r="E95" s="117" t="s">
        <v>143</v>
      </c>
      <c r="F95" s="106"/>
      <c r="G95" s="105"/>
      <c r="H95" s="105"/>
      <c r="I95" s="115">
        <f t="shared" si="28"/>
        <v>0</v>
      </c>
      <c r="J95" s="105"/>
      <c r="K95" s="105"/>
      <c r="L95" s="115">
        <f t="shared" si="29"/>
        <v>0</v>
      </c>
      <c r="M95" s="105">
        <v>1000000</v>
      </c>
      <c r="N95" s="16"/>
      <c r="O95" s="104">
        <f t="shared" si="34"/>
        <v>1000000</v>
      </c>
    </row>
    <row r="96" spans="4:15" ht="90" x14ac:dyDescent="0.25">
      <c r="D96" s="94" t="s">
        <v>154</v>
      </c>
      <c r="E96" s="66" t="s">
        <v>174</v>
      </c>
      <c r="F96" s="37"/>
      <c r="G96" s="62"/>
      <c r="H96" s="62"/>
      <c r="I96" s="107">
        <f t="shared" si="28"/>
        <v>0</v>
      </c>
      <c r="J96" s="62"/>
      <c r="K96" s="62"/>
      <c r="L96" s="116">
        <f t="shared" si="29"/>
        <v>0</v>
      </c>
      <c r="M96" s="62">
        <v>34040404.039999999</v>
      </c>
      <c r="N96" s="16"/>
      <c r="O96" s="104">
        <f t="shared" si="34"/>
        <v>34040404.039999999</v>
      </c>
    </row>
    <row r="97" spans="4:15" ht="90" x14ac:dyDescent="0.25">
      <c r="D97" s="80" t="s">
        <v>151</v>
      </c>
      <c r="E97" s="66" t="s">
        <v>152</v>
      </c>
      <c r="F97" s="37"/>
      <c r="G97" s="54">
        <v>414639</v>
      </c>
      <c r="H97" s="54"/>
      <c r="I97" s="108">
        <f t="shared" si="28"/>
        <v>414639</v>
      </c>
      <c r="J97" s="54">
        <v>414639</v>
      </c>
      <c r="K97" s="36"/>
      <c r="L97" s="116">
        <f t="shared" si="29"/>
        <v>414639</v>
      </c>
      <c r="M97" s="36">
        <v>414639</v>
      </c>
      <c r="N97" s="16"/>
      <c r="O97" s="104">
        <f t="shared" si="34"/>
        <v>414639</v>
      </c>
    </row>
    <row r="98" spans="4:15" ht="36" customHeight="1" x14ac:dyDescent="0.25">
      <c r="D98" s="121" t="s">
        <v>131</v>
      </c>
      <c r="E98" s="122" t="s">
        <v>94</v>
      </c>
      <c r="F98" s="123" t="e">
        <f>F106+#REF!+#REF!</f>
        <v>#REF!</v>
      </c>
      <c r="G98" s="123">
        <f t="shared" ref="G98:M98" si="36">SUM(G99:G106)</f>
        <v>7795208.2999999998</v>
      </c>
      <c r="H98" s="123">
        <f t="shared" si="36"/>
        <v>469832</v>
      </c>
      <c r="I98" s="124">
        <f t="shared" si="28"/>
        <v>8265040.2999999998</v>
      </c>
      <c r="J98" s="123">
        <f t="shared" si="36"/>
        <v>7781999</v>
      </c>
      <c r="K98" s="123">
        <f t="shared" si="36"/>
        <v>0</v>
      </c>
      <c r="L98" s="124">
        <f t="shared" si="29"/>
        <v>7781999</v>
      </c>
      <c r="M98" s="123">
        <f t="shared" si="36"/>
        <v>3770083</v>
      </c>
      <c r="N98" s="123">
        <f t="shared" ref="N98" si="37">N106</f>
        <v>0</v>
      </c>
      <c r="O98" s="125">
        <f t="shared" si="34"/>
        <v>3770083</v>
      </c>
    </row>
    <row r="99" spans="4:15" ht="75" x14ac:dyDescent="0.25">
      <c r="D99" s="80" t="s">
        <v>131</v>
      </c>
      <c r="E99" s="66" t="s">
        <v>149</v>
      </c>
      <c r="F99" s="37"/>
      <c r="G99" s="54">
        <v>600000</v>
      </c>
      <c r="H99" s="54"/>
      <c r="I99" s="108">
        <f t="shared" si="28"/>
        <v>600000</v>
      </c>
      <c r="J99" s="54"/>
      <c r="K99" s="36"/>
      <c r="L99" s="115">
        <f t="shared" si="29"/>
        <v>0</v>
      </c>
      <c r="M99" s="36"/>
      <c r="N99" s="16"/>
      <c r="O99" s="104">
        <f t="shared" si="34"/>
        <v>0</v>
      </c>
    </row>
    <row r="100" spans="4:15" ht="75" x14ac:dyDescent="0.25">
      <c r="D100" s="85" t="s">
        <v>131</v>
      </c>
      <c r="E100" s="66" t="s">
        <v>175</v>
      </c>
      <c r="F100" s="37"/>
      <c r="G100" s="62"/>
      <c r="H100" s="62"/>
      <c r="I100" s="108">
        <f t="shared" si="28"/>
        <v>0</v>
      </c>
      <c r="J100" s="62">
        <v>1293229</v>
      </c>
      <c r="K100" s="62"/>
      <c r="L100" s="115">
        <f t="shared" si="29"/>
        <v>1293229</v>
      </c>
      <c r="M100" s="62">
        <v>1449063</v>
      </c>
      <c r="N100" s="16"/>
      <c r="O100" s="104">
        <f t="shared" si="34"/>
        <v>1449063</v>
      </c>
    </row>
    <row r="101" spans="4:15" ht="60" x14ac:dyDescent="0.25">
      <c r="D101" s="94" t="s">
        <v>131</v>
      </c>
      <c r="E101" s="117" t="s">
        <v>176</v>
      </c>
      <c r="F101" s="106"/>
      <c r="G101" s="105">
        <v>811688.3</v>
      </c>
      <c r="H101" s="105"/>
      <c r="I101" s="115">
        <f t="shared" si="28"/>
        <v>811688.3</v>
      </c>
      <c r="J101" s="105">
        <v>781250</v>
      </c>
      <c r="K101" s="105"/>
      <c r="L101" s="115">
        <f t="shared" si="29"/>
        <v>781250</v>
      </c>
      <c r="M101" s="105">
        <v>937500</v>
      </c>
      <c r="N101" s="16"/>
      <c r="O101" s="104">
        <f t="shared" si="34"/>
        <v>937500</v>
      </c>
    </row>
    <row r="102" spans="4:15" ht="75" x14ac:dyDescent="0.25">
      <c r="D102" s="85" t="s">
        <v>131</v>
      </c>
      <c r="E102" s="66" t="s">
        <v>177</v>
      </c>
      <c r="F102" s="37"/>
      <c r="G102" s="62">
        <v>616000</v>
      </c>
      <c r="H102" s="62"/>
      <c r="I102" s="108">
        <f t="shared" si="28"/>
        <v>616000</v>
      </c>
      <c r="J102" s="62">
        <v>616000</v>
      </c>
      <c r="K102" s="62"/>
      <c r="L102" s="115">
        <f t="shared" si="29"/>
        <v>616000</v>
      </c>
      <c r="M102" s="62">
        <v>616000</v>
      </c>
      <c r="N102" s="16"/>
      <c r="O102" s="104">
        <f t="shared" si="34"/>
        <v>616000</v>
      </c>
    </row>
    <row r="103" spans="4:15" ht="75" x14ac:dyDescent="0.25">
      <c r="D103" s="80" t="s">
        <v>131</v>
      </c>
      <c r="E103" s="66" t="s">
        <v>145</v>
      </c>
      <c r="F103" s="37"/>
      <c r="G103" s="54"/>
      <c r="H103" s="54"/>
      <c r="I103" s="108">
        <f t="shared" si="28"/>
        <v>0</v>
      </c>
      <c r="J103" s="54">
        <v>4324000</v>
      </c>
      <c r="K103" s="36"/>
      <c r="L103" s="115">
        <f t="shared" si="29"/>
        <v>4324000</v>
      </c>
      <c r="M103" s="36"/>
      <c r="N103" s="16"/>
      <c r="O103" s="104">
        <f t="shared" si="34"/>
        <v>0</v>
      </c>
    </row>
    <row r="104" spans="4:15" ht="137.25" customHeight="1" x14ac:dyDescent="0.25">
      <c r="D104" s="141" t="s">
        <v>131</v>
      </c>
      <c r="E104" s="66" t="s">
        <v>213</v>
      </c>
      <c r="F104" s="110"/>
      <c r="G104" s="140"/>
      <c r="H104" s="140">
        <v>469832</v>
      </c>
      <c r="I104" s="108">
        <f t="shared" si="28"/>
        <v>469832</v>
      </c>
      <c r="J104" s="140"/>
      <c r="K104" s="140"/>
      <c r="L104" s="115"/>
      <c r="M104" s="140"/>
      <c r="N104" s="106"/>
      <c r="O104" s="104"/>
    </row>
    <row r="105" spans="4:15" ht="101.25" customHeight="1" x14ac:dyDescent="0.25">
      <c r="D105" s="133" t="s">
        <v>131</v>
      </c>
      <c r="E105" s="66" t="s">
        <v>202</v>
      </c>
      <c r="F105" s="110"/>
      <c r="G105" s="132">
        <v>5000000</v>
      </c>
      <c r="H105" s="132"/>
      <c r="I105" s="108">
        <f t="shared" si="28"/>
        <v>5000000</v>
      </c>
      <c r="J105" s="132"/>
      <c r="K105" s="132"/>
      <c r="L105" s="115"/>
      <c r="M105" s="132"/>
      <c r="N105" s="106"/>
      <c r="O105" s="104"/>
    </row>
    <row r="106" spans="4:15" ht="75" x14ac:dyDescent="0.25">
      <c r="D106" s="80" t="s">
        <v>132</v>
      </c>
      <c r="E106" s="66" t="s">
        <v>144</v>
      </c>
      <c r="F106" s="28">
        <v>748800</v>
      </c>
      <c r="G106" s="28">
        <v>767520</v>
      </c>
      <c r="H106" s="28"/>
      <c r="I106" s="108">
        <f t="shared" si="28"/>
        <v>767520</v>
      </c>
      <c r="J106" s="28">
        <v>767520</v>
      </c>
      <c r="K106" s="36"/>
      <c r="L106" s="115">
        <f t="shared" si="29"/>
        <v>767520</v>
      </c>
      <c r="M106" s="28">
        <v>767520</v>
      </c>
      <c r="N106" s="14"/>
      <c r="O106" s="104">
        <f t="shared" si="34"/>
        <v>767520</v>
      </c>
    </row>
    <row r="107" spans="4:15" ht="28.5" x14ac:dyDescent="0.25">
      <c r="D107" s="78" t="s">
        <v>133</v>
      </c>
      <c r="E107" s="74" t="s">
        <v>33</v>
      </c>
      <c r="F107" s="37" t="e">
        <f>#REF!+F108+#REF!+F113+F114+#REF!+F119+F124+F130+F141+F146+#REF!+#REF!+#REF!+#REF!</f>
        <v>#REF!</v>
      </c>
      <c r="G107" s="37">
        <f>G108+G113+G114+G119+G124+G130+G133+G136+G139+G140+G141+G145+G146+G150</f>
        <v>345982524.01999998</v>
      </c>
      <c r="H107" s="37">
        <f t="shared" ref="H107:O107" si="38">H108+H113+H114+H119+H124+H130+H133+H136+H139+H140+H141+H145+H146+H150</f>
        <v>0</v>
      </c>
      <c r="I107" s="107">
        <f t="shared" si="28"/>
        <v>345982524.01999998</v>
      </c>
      <c r="J107" s="37">
        <f t="shared" si="38"/>
        <v>345023373.21000004</v>
      </c>
      <c r="K107" s="37">
        <f t="shared" si="38"/>
        <v>0</v>
      </c>
      <c r="L107" s="116">
        <f t="shared" si="29"/>
        <v>345023373.21000004</v>
      </c>
      <c r="M107" s="37">
        <f t="shared" si="38"/>
        <v>345136232.41000003</v>
      </c>
      <c r="N107" s="110">
        <f t="shared" si="38"/>
        <v>0</v>
      </c>
      <c r="O107" s="110">
        <f t="shared" si="38"/>
        <v>345136232.41000003</v>
      </c>
    </row>
    <row r="108" spans="4:15" x14ac:dyDescent="0.25">
      <c r="D108" s="166" t="s">
        <v>134</v>
      </c>
      <c r="E108" s="168" t="s">
        <v>140</v>
      </c>
      <c r="F108" s="160">
        <v>176381257</v>
      </c>
      <c r="G108" s="146">
        <v>294340393</v>
      </c>
      <c r="H108" s="146"/>
      <c r="I108" s="171">
        <f>G108+H108</f>
        <v>294340393</v>
      </c>
      <c r="J108" s="146">
        <v>294340393</v>
      </c>
      <c r="K108" s="158"/>
      <c r="L108" s="200">
        <f>J108+K108</f>
        <v>294340393</v>
      </c>
      <c r="M108" s="146">
        <v>294340393</v>
      </c>
      <c r="N108" s="142"/>
      <c r="O108" s="204">
        <f t="shared" si="34"/>
        <v>294340393</v>
      </c>
    </row>
    <row r="109" spans="4:15" x14ac:dyDescent="0.25">
      <c r="D109" s="167"/>
      <c r="E109" s="169"/>
      <c r="F109" s="172"/>
      <c r="G109" s="165"/>
      <c r="H109" s="165"/>
      <c r="I109" s="171"/>
      <c r="J109" s="165"/>
      <c r="K109" s="198"/>
      <c r="L109" s="201"/>
      <c r="M109" s="165"/>
      <c r="N109" s="199"/>
      <c r="O109" s="205"/>
    </row>
    <row r="110" spans="4:15" x14ac:dyDescent="0.25">
      <c r="D110" s="167"/>
      <c r="E110" s="169"/>
      <c r="F110" s="172"/>
      <c r="G110" s="165"/>
      <c r="H110" s="165"/>
      <c r="I110" s="171"/>
      <c r="J110" s="165"/>
      <c r="K110" s="198"/>
      <c r="L110" s="201"/>
      <c r="M110" s="165"/>
      <c r="N110" s="199"/>
      <c r="O110" s="205"/>
    </row>
    <row r="111" spans="4:15" x14ac:dyDescent="0.25">
      <c r="D111" s="167"/>
      <c r="E111" s="169"/>
      <c r="F111" s="172"/>
      <c r="G111" s="165"/>
      <c r="H111" s="165"/>
      <c r="I111" s="171"/>
      <c r="J111" s="165"/>
      <c r="K111" s="198"/>
      <c r="L111" s="201"/>
      <c r="M111" s="165"/>
      <c r="N111" s="199"/>
      <c r="O111" s="206"/>
    </row>
    <row r="112" spans="4:15" x14ac:dyDescent="0.25">
      <c r="D112" s="167"/>
      <c r="E112" s="170"/>
      <c r="F112" s="161"/>
      <c r="G112" s="147"/>
      <c r="H112" s="147"/>
      <c r="I112" s="171"/>
      <c r="J112" s="147"/>
      <c r="K112" s="46"/>
      <c r="L112" s="202"/>
      <c r="M112" s="147"/>
      <c r="N112" s="143"/>
      <c r="O112" s="104">
        <f t="shared" si="34"/>
        <v>0</v>
      </c>
    </row>
    <row r="113" spans="4:15" ht="135" x14ac:dyDescent="0.25">
      <c r="D113" s="79" t="s">
        <v>134</v>
      </c>
      <c r="E113" s="58" t="s">
        <v>97</v>
      </c>
      <c r="F113" s="28">
        <v>1094756</v>
      </c>
      <c r="G113" s="29">
        <v>1672788</v>
      </c>
      <c r="H113" s="28"/>
      <c r="I113" s="54">
        <f>G113+H113</f>
        <v>1672788</v>
      </c>
      <c r="J113" s="29">
        <v>1672788</v>
      </c>
      <c r="K113" s="36"/>
      <c r="L113" s="38">
        <f>J113+K113</f>
        <v>1672788</v>
      </c>
      <c r="M113" s="29">
        <v>1672788</v>
      </c>
      <c r="N113" s="14"/>
      <c r="O113" s="104">
        <f t="shared" si="34"/>
        <v>1672788</v>
      </c>
    </row>
    <row r="114" spans="4:15" x14ac:dyDescent="0.25">
      <c r="D114" s="166" t="s">
        <v>134</v>
      </c>
      <c r="E114" s="173" t="s">
        <v>98</v>
      </c>
      <c r="F114" s="160">
        <v>29400200</v>
      </c>
      <c r="G114" s="146">
        <v>26509500</v>
      </c>
      <c r="H114" s="146"/>
      <c r="I114" s="176">
        <f>G114+H114</f>
        <v>26509500</v>
      </c>
      <c r="J114" s="146">
        <v>26085600</v>
      </c>
      <c r="K114" s="158"/>
      <c r="L114" s="200">
        <f>J114+K114</f>
        <v>26085600</v>
      </c>
      <c r="M114" s="146">
        <v>26113800</v>
      </c>
      <c r="N114" s="142"/>
      <c r="O114" s="204">
        <f t="shared" si="34"/>
        <v>26113800</v>
      </c>
    </row>
    <row r="115" spans="4:15" x14ac:dyDescent="0.25">
      <c r="D115" s="167"/>
      <c r="E115" s="174"/>
      <c r="F115" s="172"/>
      <c r="G115" s="165"/>
      <c r="H115" s="165"/>
      <c r="I115" s="177"/>
      <c r="J115" s="165"/>
      <c r="K115" s="198"/>
      <c r="L115" s="201"/>
      <c r="M115" s="165"/>
      <c r="N115" s="199"/>
      <c r="O115" s="205"/>
    </row>
    <row r="116" spans="4:15" x14ac:dyDescent="0.25">
      <c r="D116" s="167"/>
      <c r="E116" s="174"/>
      <c r="F116" s="172"/>
      <c r="G116" s="165"/>
      <c r="H116" s="165"/>
      <c r="I116" s="177"/>
      <c r="J116" s="165"/>
      <c r="K116" s="198"/>
      <c r="L116" s="201"/>
      <c r="M116" s="165"/>
      <c r="N116" s="199"/>
      <c r="O116" s="205"/>
    </row>
    <row r="117" spans="4:15" x14ac:dyDescent="0.25">
      <c r="D117" s="167"/>
      <c r="E117" s="174"/>
      <c r="F117" s="172"/>
      <c r="G117" s="165"/>
      <c r="H117" s="165"/>
      <c r="I117" s="177"/>
      <c r="J117" s="165"/>
      <c r="K117" s="198"/>
      <c r="L117" s="201"/>
      <c r="M117" s="165"/>
      <c r="N117" s="199"/>
      <c r="O117" s="205"/>
    </row>
    <row r="118" spans="4:15" x14ac:dyDescent="0.25">
      <c r="D118" s="167"/>
      <c r="E118" s="175"/>
      <c r="F118" s="161"/>
      <c r="G118" s="147"/>
      <c r="H118" s="147"/>
      <c r="I118" s="178"/>
      <c r="J118" s="147"/>
      <c r="K118" s="159"/>
      <c r="L118" s="202"/>
      <c r="M118" s="147"/>
      <c r="N118" s="143"/>
      <c r="O118" s="206"/>
    </row>
    <row r="119" spans="4:15" x14ac:dyDescent="0.25">
      <c r="D119" s="166" t="s">
        <v>134</v>
      </c>
      <c r="E119" s="168" t="s">
        <v>139</v>
      </c>
      <c r="F119" s="160">
        <v>1538000</v>
      </c>
      <c r="G119" s="146">
        <v>1749000</v>
      </c>
      <c r="H119" s="146"/>
      <c r="I119" s="171">
        <f>G119+H119</f>
        <v>1749000</v>
      </c>
      <c r="J119" s="146">
        <v>1749000</v>
      </c>
      <c r="K119" s="158"/>
      <c r="L119" s="200">
        <f>J119+K119</f>
        <v>1749000</v>
      </c>
      <c r="M119" s="146">
        <v>1749000</v>
      </c>
      <c r="N119" s="142"/>
      <c r="O119" s="204">
        <f t="shared" si="34"/>
        <v>1749000</v>
      </c>
    </row>
    <row r="120" spans="4:15" x14ac:dyDescent="0.25">
      <c r="D120" s="167"/>
      <c r="E120" s="169"/>
      <c r="F120" s="172"/>
      <c r="G120" s="165"/>
      <c r="H120" s="165"/>
      <c r="I120" s="171"/>
      <c r="J120" s="165"/>
      <c r="K120" s="198"/>
      <c r="L120" s="201"/>
      <c r="M120" s="165"/>
      <c r="N120" s="199"/>
      <c r="O120" s="205"/>
    </row>
    <row r="121" spans="4:15" x14ac:dyDescent="0.25">
      <c r="D121" s="167"/>
      <c r="E121" s="169"/>
      <c r="F121" s="172"/>
      <c r="G121" s="165"/>
      <c r="H121" s="165"/>
      <c r="I121" s="171"/>
      <c r="J121" s="165"/>
      <c r="K121" s="198"/>
      <c r="L121" s="201"/>
      <c r="M121" s="165"/>
      <c r="N121" s="199"/>
      <c r="O121" s="206"/>
    </row>
    <row r="122" spans="4:15" x14ac:dyDescent="0.25">
      <c r="D122" s="167"/>
      <c r="E122" s="169"/>
      <c r="F122" s="172"/>
      <c r="G122" s="165"/>
      <c r="H122" s="165"/>
      <c r="I122" s="171"/>
      <c r="J122" s="165"/>
      <c r="K122" s="45"/>
      <c r="L122" s="201"/>
      <c r="M122" s="165"/>
      <c r="N122" s="199"/>
      <c r="O122" s="104">
        <f t="shared" si="34"/>
        <v>0</v>
      </c>
    </row>
    <row r="123" spans="4:15" x14ac:dyDescent="0.25">
      <c r="D123" s="167"/>
      <c r="E123" s="170"/>
      <c r="F123" s="161"/>
      <c r="G123" s="147"/>
      <c r="H123" s="147"/>
      <c r="I123" s="171"/>
      <c r="J123" s="147"/>
      <c r="K123" s="46"/>
      <c r="L123" s="202"/>
      <c r="M123" s="147"/>
      <c r="N123" s="143"/>
      <c r="O123" s="104">
        <f t="shared" si="34"/>
        <v>0</v>
      </c>
    </row>
    <row r="124" spans="4:15" x14ac:dyDescent="0.25">
      <c r="D124" s="166" t="s">
        <v>134</v>
      </c>
      <c r="E124" s="168" t="s">
        <v>99</v>
      </c>
      <c r="F124" s="160">
        <v>111300</v>
      </c>
      <c r="G124" s="146">
        <v>118800</v>
      </c>
      <c r="H124" s="146"/>
      <c r="I124" s="171">
        <f>G124+H124</f>
        <v>118800</v>
      </c>
      <c r="J124" s="146">
        <v>118800</v>
      </c>
      <c r="K124" s="158"/>
      <c r="L124" s="200">
        <f>J124+K124</f>
        <v>118800</v>
      </c>
      <c r="M124" s="146">
        <v>118800</v>
      </c>
      <c r="N124" s="142"/>
      <c r="O124" s="204">
        <f t="shared" si="34"/>
        <v>118800</v>
      </c>
    </row>
    <row r="125" spans="4:15" x14ac:dyDescent="0.25">
      <c r="D125" s="167"/>
      <c r="E125" s="169"/>
      <c r="F125" s="172"/>
      <c r="G125" s="165"/>
      <c r="H125" s="165"/>
      <c r="I125" s="171"/>
      <c r="J125" s="165"/>
      <c r="K125" s="198"/>
      <c r="L125" s="201"/>
      <c r="M125" s="165"/>
      <c r="N125" s="199"/>
      <c r="O125" s="205"/>
    </row>
    <row r="126" spans="4:15" x14ac:dyDescent="0.25">
      <c r="D126" s="167"/>
      <c r="E126" s="169"/>
      <c r="F126" s="172"/>
      <c r="G126" s="165"/>
      <c r="H126" s="165"/>
      <c r="I126" s="171"/>
      <c r="J126" s="165"/>
      <c r="K126" s="198"/>
      <c r="L126" s="201"/>
      <c r="M126" s="165"/>
      <c r="N126" s="199"/>
      <c r="O126" s="205"/>
    </row>
    <row r="127" spans="4:15" x14ac:dyDescent="0.25">
      <c r="D127" s="167"/>
      <c r="E127" s="169"/>
      <c r="F127" s="172"/>
      <c r="G127" s="165"/>
      <c r="H127" s="165"/>
      <c r="I127" s="171"/>
      <c r="J127" s="165"/>
      <c r="K127" s="198"/>
      <c r="L127" s="201"/>
      <c r="M127" s="165"/>
      <c r="N127" s="199"/>
      <c r="O127" s="205"/>
    </row>
    <row r="128" spans="4:15" x14ac:dyDescent="0.25">
      <c r="D128" s="167"/>
      <c r="E128" s="169"/>
      <c r="F128" s="172"/>
      <c r="G128" s="165"/>
      <c r="H128" s="165"/>
      <c r="I128" s="171"/>
      <c r="J128" s="165"/>
      <c r="K128" s="198"/>
      <c r="L128" s="201"/>
      <c r="M128" s="165"/>
      <c r="N128" s="199"/>
      <c r="O128" s="205"/>
    </row>
    <row r="129" spans="4:15" x14ac:dyDescent="0.25">
      <c r="D129" s="167"/>
      <c r="E129" s="170"/>
      <c r="F129" s="161"/>
      <c r="G129" s="147"/>
      <c r="H129" s="147"/>
      <c r="I129" s="171"/>
      <c r="J129" s="147"/>
      <c r="K129" s="159"/>
      <c r="L129" s="202"/>
      <c r="M129" s="147"/>
      <c r="N129" s="143"/>
      <c r="O129" s="206"/>
    </row>
    <row r="130" spans="4:15" x14ac:dyDescent="0.25">
      <c r="D130" s="182" t="s">
        <v>134</v>
      </c>
      <c r="E130" s="168" t="s">
        <v>34</v>
      </c>
      <c r="F130" s="160"/>
      <c r="G130" s="146">
        <v>88000</v>
      </c>
      <c r="H130" s="146"/>
      <c r="I130" s="171">
        <f>G130+H130</f>
        <v>88000</v>
      </c>
      <c r="J130" s="146">
        <v>108000</v>
      </c>
      <c r="K130" s="158"/>
      <c r="L130" s="200">
        <f>J130+K130</f>
        <v>108000</v>
      </c>
      <c r="M130" s="146">
        <v>108000</v>
      </c>
      <c r="N130" s="142"/>
      <c r="O130" s="204">
        <f t="shared" si="34"/>
        <v>108000</v>
      </c>
    </row>
    <row r="131" spans="4:15" x14ac:dyDescent="0.25">
      <c r="D131" s="183"/>
      <c r="E131" s="169"/>
      <c r="F131" s="172"/>
      <c r="G131" s="165"/>
      <c r="H131" s="165"/>
      <c r="I131" s="171"/>
      <c r="J131" s="165"/>
      <c r="K131" s="198"/>
      <c r="L131" s="201"/>
      <c r="M131" s="165"/>
      <c r="N131" s="199"/>
      <c r="O131" s="205"/>
    </row>
    <row r="132" spans="4:15" x14ac:dyDescent="0.25">
      <c r="D132" s="184"/>
      <c r="E132" s="170"/>
      <c r="F132" s="161"/>
      <c r="G132" s="147"/>
      <c r="H132" s="147"/>
      <c r="I132" s="171"/>
      <c r="J132" s="147"/>
      <c r="K132" s="159"/>
      <c r="L132" s="202"/>
      <c r="M132" s="147"/>
      <c r="N132" s="143"/>
      <c r="O132" s="206"/>
    </row>
    <row r="133" spans="4:15" x14ac:dyDescent="0.25">
      <c r="D133" s="182" t="s">
        <v>134</v>
      </c>
      <c r="E133" s="195" t="s">
        <v>91</v>
      </c>
      <c r="F133" s="81"/>
      <c r="G133" s="146">
        <v>358326</v>
      </c>
      <c r="H133" s="146"/>
      <c r="I133" s="158">
        <f>G133+H133</f>
        <v>358326</v>
      </c>
      <c r="J133" s="146">
        <v>358326</v>
      </c>
      <c r="K133" s="158"/>
      <c r="L133" s="207">
        <f>J133+K133</f>
        <v>358326</v>
      </c>
      <c r="M133" s="146">
        <v>358326</v>
      </c>
      <c r="N133" s="142"/>
      <c r="O133" s="204">
        <f t="shared" si="34"/>
        <v>358326</v>
      </c>
    </row>
    <row r="134" spans="4:15" x14ac:dyDescent="0.25">
      <c r="D134" s="183"/>
      <c r="E134" s="196"/>
      <c r="F134" s="81"/>
      <c r="G134" s="165"/>
      <c r="H134" s="165"/>
      <c r="I134" s="198"/>
      <c r="J134" s="165"/>
      <c r="K134" s="198"/>
      <c r="L134" s="208"/>
      <c r="M134" s="165"/>
      <c r="N134" s="199"/>
      <c r="O134" s="205"/>
    </row>
    <row r="135" spans="4:15" x14ac:dyDescent="0.25">
      <c r="D135" s="184"/>
      <c r="E135" s="197"/>
      <c r="F135" s="81"/>
      <c r="G135" s="147"/>
      <c r="H135" s="165"/>
      <c r="I135" s="159"/>
      <c r="J135" s="147"/>
      <c r="K135" s="198"/>
      <c r="L135" s="208"/>
      <c r="M135" s="147"/>
      <c r="N135" s="199"/>
      <c r="O135" s="206"/>
    </row>
    <row r="136" spans="4:15" x14ac:dyDescent="0.25">
      <c r="D136" s="187" t="s">
        <v>134</v>
      </c>
      <c r="E136" s="192" t="s">
        <v>76</v>
      </c>
      <c r="F136" s="120"/>
      <c r="G136" s="190">
        <v>131120.18</v>
      </c>
      <c r="H136" s="165"/>
      <c r="I136" s="158">
        <f>G136+H136</f>
        <v>131120.18</v>
      </c>
      <c r="J136" s="146">
        <v>70096.600000000006</v>
      </c>
      <c r="K136" s="198"/>
      <c r="L136" s="208">
        <f>J136+K136</f>
        <v>70096.600000000006</v>
      </c>
      <c r="M136" s="146">
        <v>70096.600000000006</v>
      </c>
      <c r="N136" s="199"/>
      <c r="O136" s="204">
        <f t="shared" si="34"/>
        <v>70096.600000000006</v>
      </c>
    </row>
    <row r="137" spans="4:15" x14ac:dyDescent="0.25">
      <c r="D137" s="188"/>
      <c r="E137" s="193"/>
      <c r="F137" s="120"/>
      <c r="G137" s="191"/>
      <c r="H137" s="165"/>
      <c r="I137" s="198"/>
      <c r="J137" s="165"/>
      <c r="K137" s="198"/>
      <c r="L137" s="208"/>
      <c r="M137" s="165"/>
      <c r="N137" s="199"/>
      <c r="O137" s="205"/>
    </row>
    <row r="138" spans="4:15" x14ac:dyDescent="0.25">
      <c r="D138" s="189"/>
      <c r="E138" s="194"/>
      <c r="F138" s="120"/>
      <c r="G138" s="191"/>
      <c r="H138" s="147"/>
      <c r="I138" s="159"/>
      <c r="J138" s="165"/>
      <c r="K138" s="159"/>
      <c r="L138" s="209"/>
      <c r="M138" s="165"/>
      <c r="N138" s="199"/>
      <c r="O138" s="206"/>
    </row>
    <row r="139" spans="4:15" ht="75" x14ac:dyDescent="0.25">
      <c r="D139" s="79" t="s">
        <v>124</v>
      </c>
      <c r="E139" s="77" t="s">
        <v>102</v>
      </c>
      <c r="F139" s="81"/>
      <c r="G139" s="29">
        <v>4365043</v>
      </c>
      <c r="H139" s="29"/>
      <c r="I139" s="54">
        <f>G139+H139</f>
        <v>4365043</v>
      </c>
      <c r="J139" s="29">
        <v>4365043</v>
      </c>
      <c r="K139" s="36"/>
      <c r="L139" s="38">
        <f>J139+K139</f>
        <v>4365043</v>
      </c>
      <c r="M139" s="29">
        <v>4365043</v>
      </c>
      <c r="N139" s="130"/>
      <c r="O139" s="104">
        <f t="shared" si="34"/>
        <v>4365043</v>
      </c>
    </row>
    <row r="140" spans="4:15" ht="75" x14ac:dyDescent="0.25">
      <c r="D140" s="82" t="s">
        <v>125</v>
      </c>
      <c r="E140" s="83" t="s">
        <v>35</v>
      </c>
      <c r="F140" s="81"/>
      <c r="G140" s="55">
        <v>14189868</v>
      </c>
      <c r="H140" s="55"/>
      <c r="I140" s="57">
        <f>G140+H140</f>
        <v>14189868</v>
      </c>
      <c r="J140" s="55">
        <v>14189868</v>
      </c>
      <c r="K140" s="45"/>
      <c r="L140" s="47">
        <f>J140+K140</f>
        <v>14189868</v>
      </c>
      <c r="M140" s="39">
        <v>14189868</v>
      </c>
      <c r="N140" s="134"/>
      <c r="O140" s="104">
        <f t="shared" si="34"/>
        <v>14189868</v>
      </c>
    </row>
    <row r="141" spans="4:15" x14ac:dyDescent="0.25">
      <c r="D141" s="179" t="s">
        <v>135</v>
      </c>
      <c r="E141" s="173" t="s">
        <v>100</v>
      </c>
      <c r="F141" s="160">
        <v>1343978</v>
      </c>
      <c r="G141" s="146">
        <v>1599044</v>
      </c>
      <c r="H141" s="146"/>
      <c r="I141" s="171">
        <f>G141+H141</f>
        <v>1599044</v>
      </c>
      <c r="J141" s="146">
        <v>1615039</v>
      </c>
      <c r="K141" s="158"/>
      <c r="L141" s="200">
        <f>J141+K141</f>
        <v>1615039</v>
      </c>
      <c r="M141" s="146">
        <v>1676769</v>
      </c>
      <c r="N141" s="142"/>
      <c r="O141" s="204">
        <f t="shared" si="34"/>
        <v>1676769</v>
      </c>
    </row>
    <row r="142" spans="4:15" x14ac:dyDescent="0.25">
      <c r="D142" s="180"/>
      <c r="E142" s="174"/>
      <c r="F142" s="172"/>
      <c r="G142" s="165"/>
      <c r="H142" s="165"/>
      <c r="I142" s="171"/>
      <c r="J142" s="165"/>
      <c r="K142" s="198"/>
      <c r="L142" s="201"/>
      <c r="M142" s="165"/>
      <c r="N142" s="199"/>
      <c r="O142" s="205"/>
    </row>
    <row r="143" spans="4:15" x14ac:dyDescent="0.25">
      <c r="D143" s="180"/>
      <c r="E143" s="174"/>
      <c r="F143" s="172"/>
      <c r="G143" s="147"/>
      <c r="H143" s="165"/>
      <c r="I143" s="171"/>
      <c r="J143" s="147"/>
      <c r="K143" s="198"/>
      <c r="L143" s="201"/>
      <c r="M143" s="147"/>
      <c r="N143" s="143"/>
      <c r="O143" s="206"/>
    </row>
    <row r="144" spans="4:15" x14ac:dyDescent="0.25">
      <c r="D144" s="181"/>
      <c r="E144" s="175"/>
      <c r="F144" s="161"/>
      <c r="G144" s="29"/>
      <c r="H144" s="48"/>
      <c r="I144" s="171"/>
      <c r="J144" s="29"/>
      <c r="K144" s="46"/>
      <c r="L144" s="202"/>
      <c r="M144" s="29"/>
      <c r="N144" s="14"/>
      <c r="O144" s="104">
        <f t="shared" si="34"/>
        <v>0</v>
      </c>
    </row>
    <row r="145" spans="4:15" ht="90" x14ac:dyDescent="0.25">
      <c r="D145" s="80" t="s">
        <v>136</v>
      </c>
      <c r="E145" s="51" t="s">
        <v>96</v>
      </c>
      <c r="F145" s="28"/>
      <c r="G145" s="29">
        <v>18278</v>
      </c>
      <c r="H145" s="28"/>
      <c r="I145" s="54">
        <f>G145+H145</f>
        <v>18278</v>
      </c>
      <c r="J145" s="29">
        <v>134550</v>
      </c>
      <c r="K145" s="36"/>
      <c r="L145" s="38">
        <f>J145+K145</f>
        <v>134550</v>
      </c>
      <c r="M145" s="29">
        <v>7532</v>
      </c>
      <c r="N145" s="34"/>
      <c r="O145" s="104">
        <f t="shared" si="34"/>
        <v>7532</v>
      </c>
    </row>
    <row r="146" spans="4:15" x14ac:dyDescent="0.25">
      <c r="D146" s="185" t="s">
        <v>123</v>
      </c>
      <c r="E146" s="173" t="s">
        <v>101</v>
      </c>
      <c r="F146" s="160">
        <v>418977.25</v>
      </c>
      <c r="G146" s="146">
        <v>226635.84</v>
      </c>
      <c r="H146" s="146"/>
      <c r="I146" s="171">
        <f>G146+H146</f>
        <v>226635.84</v>
      </c>
      <c r="J146" s="146">
        <v>215869.61</v>
      </c>
      <c r="K146" s="24"/>
      <c r="L146" s="163">
        <f>J146+K147</f>
        <v>215869.61</v>
      </c>
      <c r="M146" s="146">
        <v>365816.81</v>
      </c>
      <c r="N146" s="142"/>
      <c r="O146" s="204">
        <f t="shared" si="34"/>
        <v>365816.81</v>
      </c>
    </row>
    <row r="147" spans="4:15" x14ac:dyDescent="0.25">
      <c r="D147" s="186"/>
      <c r="E147" s="174"/>
      <c r="F147" s="172"/>
      <c r="G147" s="165"/>
      <c r="H147" s="165"/>
      <c r="I147" s="171"/>
      <c r="J147" s="165"/>
      <c r="K147" s="25"/>
      <c r="L147" s="203"/>
      <c r="M147" s="165"/>
      <c r="N147" s="199"/>
      <c r="O147" s="205"/>
    </row>
    <row r="148" spans="4:15" ht="14.45" customHeight="1" x14ac:dyDescent="0.25">
      <c r="D148" s="186"/>
      <c r="E148" s="174"/>
      <c r="F148" s="172"/>
      <c r="G148" s="165"/>
      <c r="H148" s="165"/>
      <c r="I148" s="171"/>
      <c r="J148" s="165"/>
      <c r="K148" s="25"/>
      <c r="L148" s="203"/>
      <c r="M148" s="165"/>
      <c r="N148" s="199"/>
      <c r="O148" s="205"/>
    </row>
    <row r="149" spans="4:15" ht="20.25" customHeight="1" x14ac:dyDescent="0.25">
      <c r="D149" s="186"/>
      <c r="E149" s="175"/>
      <c r="F149" s="161"/>
      <c r="G149" s="147"/>
      <c r="H149" s="147"/>
      <c r="I149" s="171"/>
      <c r="J149" s="147"/>
      <c r="K149" s="26"/>
      <c r="L149" s="164"/>
      <c r="M149" s="147"/>
      <c r="N149" s="143"/>
      <c r="O149" s="206"/>
    </row>
    <row r="150" spans="4:15" ht="63.75" hidden="1" customHeight="1" x14ac:dyDescent="0.25">
      <c r="D150" s="84" t="s">
        <v>178</v>
      </c>
      <c r="E150" s="87" t="s">
        <v>179</v>
      </c>
      <c r="F150" s="76"/>
      <c r="G150" s="59">
        <v>615728</v>
      </c>
      <c r="H150" s="59"/>
      <c r="I150" s="105">
        <f>G150+H150</f>
        <v>615728</v>
      </c>
      <c r="J150" s="59"/>
      <c r="K150" s="31"/>
      <c r="L150" s="61">
        <f>J150+K150</f>
        <v>0</v>
      </c>
      <c r="M150" s="59"/>
      <c r="N150" s="60"/>
      <c r="O150" s="104">
        <f t="shared" si="34"/>
        <v>0</v>
      </c>
    </row>
    <row r="151" spans="4:15" x14ac:dyDescent="0.25">
      <c r="D151" s="99" t="s">
        <v>126</v>
      </c>
      <c r="E151" s="100" t="s">
        <v>36</v>
      </c>
      <c r="F151" s="95" t="e">
        <f>F152+#REF!</f>
        <v>#REF!</v>
      </c>
      <c r="G151" s="95">
        <f>G152+G159</f>
        <v>38600716.5</v>
      </c>
      <c r="H151" s="95">
        <f t="shared" ref="H151:M151" si="39">H152+H159</f>
        <v>0</v>
      </c>
      <c r="I151" s="118">
        <f t="shared" ref="I151:I160" si="40">G151+H151</f>
        <v>38600716.5</v>
      </c>
      <c r="J151" s="95">
        <f t="shared" si="39"/>
        <v>22006480</v>
      </c>
      <c r="K151" s="95">
        <f t="shared" si="39"/>
        <v>0</v>
      </c>
      <c r="L151" s="128">
        <f t="shared" ref="L151:L161" si="41">J151+K151</f>
        <v>22006480</v>
      </c>
      <c r="M151" s="95">
        <f t="shared" si="39"/>
        <v>32943444</v>
      </c>
      <c r="N151" s="95"/>
      <c r="O151" s="119">
        <f t="shared" ref="O151:O159" si="42">M151+N151</f>
        <v>32943444</v>
      </c>
    </row>
    <row r="152" spans="4:15" ht="75" x14ac:dyDescent="0.25">
      <c r="D152" s="79" t="s">
        <v>127</v>
      </c>
      <c r="E152" s="58" t="s">
        <v>37</v>
      </c>
      <c r="F152" s="54">
        <f>F154+F155+F157+F158</f>
        <v>6329050</v>
      </c>
      <c r="G152" s="54">
        <f>G153+G154+G155+G157+G158+G156</f>
        <v>16805236.5</v>
      </c>
      <c r="H152" s="88">
        <f t="shared" ref="H152:M152" si="43">H153+H154+H155+H157+H158+H156</f>
        <v>0</v>
      </c>
      <c r="I152" s="109">
        <f t="shared" si="40"/>
        <v>16805236.5</v>
      </c>
      <c r="J152" s="88">
        <f t="shared" si="43"/>
        <v>211000</v>
      </c>
      <c r="K152" s="88">
        <f t="shared" si="43"/>
        <v>0</v>
      </c>
      <c r="L152" s="102">
        <f t="shared" si="41"/>
        <v>211000</v>
      </c>
      <c r="M152" s="88">
        <f t="shared" si="43"/>
        <v>11147964</v>
      </c>
      <c r="N152" s="20"/>
      <c r="O152" s="104">
        <f t="shared" si="42"/>
        <v>11147964</v>
      </c>
    </row>
    <row r="153" spans="4:15" ht="105" x14ac:dyDescent="0.25">
      <c r="D153" s="79" t="s">
        <v>128</v>
      </c>
      <c r="E153" s="58" t="s">
        <v>156</v>
      </c>
      <c r="F153" s="54"/>
      <c r="G153" s="93">
        <v>2767184</v>
      </c>
      <c r="H153" s="93"/>
      <c r="I153" s="109">
        <f t="shared" si="40"/>
        <v>2767184</v>
      </c>
      <c r="J153" s="28"/>
      <c r="K153" s="44"/>
      <c r="L153" s="102">
        <f t="shared" si="41"/>
        <v>0</v>
      </c>
      <c r="M153" s="28">
        <v>2767184</v>
      </c>
      <c r="N153" s="35"/>
      <c r="O153" s="104">
        <f t="shared" si="42"/>
        <v>2767184</v>
      </c>
    </row>
    <row r="154" spans="4:15" ht="105" x14ac:dyDescent="0.25">
      <c r="D154" s="79" t="s">
        <v>128</v>
      </c>
      <c r="E154" s="58" t="s">
        <v>104</v>
      </c>
      <c r="F154" s="28">
        <v>1430000</v>
      </c>
      <c r="G154" s="28">
        <v>1844789</v>
      </c>
      <c r="H154" s="28"/>
      <c r="I154" s="109">
        <f t="shared" si="40"/>
        <v>1844789</v>
      </c>
      <c r="J154" s="19"/>
      <c r="K154" s="44"/>
      <c r="L154" s="102">
        <f t="shared" si="41"/>
        <v>0</v>
      </c>
      <c r="M154" s="28">
        <v>1844789</v>
      </c>
      <c r="N154" s="14"/>
      <c r="O154" s="104">
        <f t="shared" si="42"/>
        <v>1844789</v>
      </c>
    </row>
    <row r="155" spans="4:15" ht="105" x14ac:dyDescent="0.25">
      <c r="D155" s="79" t="s">
        <v>128</v>
      </c>
      <c r="E155" s="86" t="s">
        <v>103</v>
      </c>
      <c r="F155" s="28">
        <v>4762000</v>
      </c>
      <c r="G155" s="28">
        <v>6535991</v>
      </c>
      <c r="H155" s="28"/>
      <c r="I155" s="109">
        <f t="shared" si="40"/>
        <v>6535991</v>
      </c>
      <c r="J155" s="28">
        <v>211000</v>
      </c>
      <c r="K155" s="44"/>
      <c r="L155" s="102">
        <f t="shared" si="41"/>
        <v>211000</v>
      </c>
      <c r="M155" s="28">
        <v>6535991</v>
      </c>
      <c r="N155" s="14"/>
      <c r="O155" s="104">
        <f t="shared" si="42"/>
        <v>6535991</v>
      </c>
    </row>
    <row r="156" spans="4:15" ht="75" x14ac:dyDescent="0.25">
      <c r="D156" s="89" t="s">
        <v>128</v>
      </c>
      <c r="E156" s="90" t="s">
        <v>180</v>
      </c>
      <c r="F156" s="28"/>
      <c r="G156" s="28">
        <v>5496791.5</v>
      </c>
      <c r="H156" s="28"/>
      <c r="I156" s="109">
        <f t="shared" si="40"/>
        <v>5496791.5</v>
      </c>
      <c r="J156" s="19"/>
      <c r="K156" s="44"/>
      <c r="L156" s="102">
        <f t="shared" si="41"/>
        <v>0</v>
      </c>
      <c r="M156" s="19"/>
      <c r="N156" s="14"/>
      <c r="O156" s="104">
        <f t="shared" si="42"/>
        <v>0</v>
      </c>
    </row>
    <row r="157" spans="4:15" ht="59.25" customHeight="1" x14ac:dyDescent="0.25">
      <c r="D157" s="112" t="s">
        <v>127</v>
      </c>
      <c r="E157" s="111" t="s">
        <v>87</v>
      </c>
      <c r="F157" s="108">
        <v>113970</v>
      </c>
      <c r="G157" s="108">
        <v>138440</v>
      </c>
      <c r="H157" s="108"/>
      <c r="I157" s="109">
        <f t="shared" si="40"/>
        <v>138440</v>
      </c>
      <c r="J157" s="19"/>
      <c r="K157" s="20"/>
      <c r="L157" s="102">
        <f t="shared" si="41"/>
        <v>0</v>
      </c>
      <c r="M157" s="19"/>
      <c r="N157" s="14"/>
      <c r="O157" s="104">
        <f t="shared" si="42"/>
        <v>0</v>
      </c>
    </row>
    <row r="158" spans="4:15" ht="64.5" hidden="1" customHeight="1" x14ac:dyDescent="0.25">
      <c r="D158" s="112" t="s">
        <v>127</v>
      </c>
      <c r="E158" s="111" t="s">
        <v>108</v>
      </c>
      <c r="F158" s="108">
        <v>23080</v>
      </c>
      <c r="G158" s="108">
        <v>22041</v>
      </c>
      <c r="H158" s="108"/>
      <c r="I158" s="109">
        <f t="shared" si="40"/>
        <v>22041</v>
      </c>
      <c r="J158" s="107"/>
      <c r="K158" s="109"/>
      <c r="L158" s="102">
        <f t="shared" si="41"/>
        <v>0</v>
      </c>
      <c r="M158" s="107"/>
      <c r="N158" s="14"/>
      <c r="O158" s="104">
        <f t="shared" si="42"/>
        <v>0</v>
      </c>
    </row>
    <row r="159" spans="4:15" ht="64.5" hidden="1" customHeight="1" x14ac:dyDescent="0.25">
      <c r="D159" s="112" t="s">
        <v>195</v>
      </c>
      <c r="E159" s="111" t="s">
        <v>196</v>
      </c>
      <c r="F159" s="108"/>
      <c r="G159" s="108">
        <v>21795480</v>
      </c>
      <c r="H159" s="108"/>
      <c r="I159" s="109">
        <f t="shared" si="40"/>
        <v>21795480</v>
      </c>
      <c r="J159" s="108">
        <v>21795480</v>
      </c>
      <c r="K159" s="109"/>
      <c r="L159" s="102">
        <f t="shared" si="41"/>
        <v>21795480</v>
      </c>
      <c r="M159" s="108">
        <v>21795480</v>
      </c>
      <c r="N159" s="14"/>
      <c r="O159" s="104">
        <f t="shared" si="42"/>
        <v>21795480</v>
      </c>
    </row>
    <row r="160" spans="4:15" ht="64.5" customHeight="1" x14ac:dyDescent="0.25">
      <c r="D160" s="112" t="s">
        <v>200</v>
      </c>
      <c r="E160" s="111" t="s">
        <v>201</v>
      </c>
      <c r="F160" s="108"/>
      <c r="G160" s="108">
        <v>7287</v>
      </c>
      <c r="H160" s="108"/>
      <c r="I160" s="109">
        <f t="shared" si="40"/>
        <v>7287</v>
      </c>
      <c r="J160" s="108"/>
      <c r="K160" s="109"/>
      <c r="L160" s="103"/>
      <c r="M160" s="108"/>
      <c r="N160" s="14"/>
      <c r="O160" s="104"/>
    </row>
    <row r="161" spans="4:15" x14ac:dyDescent="0.25">
      <c r="D161" s="96"/>
      <c r="E161" s="97" t="s">
        <v>38</v>
      </c>
      <c r="F161" s="98" t="e">
        <f>SUM(F16+F80+#REF!)</f>
        <v>#REF!</v>
      </c>
      <c r="G161" s="98">
        <f>SUM(G16+G80+G160)</f>
        <v>1009169324.66</v>
      </c>
      <c r="H161" s="98">
        <f>SUM(H16+H80+H160)</f>
        <v>5380944.7999999998</v>
      </c>
      <c r="I161" s="98">
        <f>SUM(I16+I80+I160)</f>
        <v>1014550269.4599999</v>
      </c>
      <c r="J161" s="98">
        <f>SUM(J16+J80)</f>
        <v>702535898.38000011</v>
      </c>
      <c r="K161" s="98">
        <f>SUM(K16+K80)</f>
        <v>0</v>
      </c>
      <c r="L161" s="128">
        <f t="shared" si="41"/>
        <v>702535898.38000011</v>
      </c>
      <c r="M161" s="98">
        <f>SUM(M16+M80)</f>
        <v>714550357.45000005</v>
      </c>
      <c r="N161" s="98">
        <f>SUM(N16+N80)</f>
        <v>0</v>
      </c>
      <c r="O161" s="98">
        <f>SUM(O16+O80)</f>
        <v>714550357.45000005</v>
      </c>
    </row>
    <row r="163" spans="4:15" ht="15.75" x14ac:dyDescent="0.25">
      <c r="E163" s="17"/>
      <c r="G163" s="30"/>
      <c r="I163" s="11"/>
      <c r="J163" s="11"/>
      <c r="K163" s="11"/>
    </row>
    <row r="164" spans="4:15" x14ac:dyDescent="0.25">
      <c r="G164" s="9">
        <f>G161+G163</f>
        <v>1009169324.66</v>
      </c>
      <c r="I164" s="9"/>
      <c r="J164" s="9"/>
      <c r="K164" s="9"/>
    </row>
    <row r="165" spans="4:15" x14ac:dyDescent="0.25">
      <c r="I165" s="9"/>
      <c r="J165" s="9"/>
      <c r="K165" s="9"/>
      <c r="O165" s="10"/>
    </row>
    <row r="166" spans="4:15" x14ac:dyDescent="0.25">
      <c r="G166" s="30"/>
      <c r="H166" s="30"/>
      <c r="I166" s="30"/>
      <c r="J166" s="30"/>
      <c r="K166" s="30"/>
      <c r="L166" s="101"/>
      <c r="M166" s="101"/>
    </row>
    <row r="168" spans="4:15" x14ac:dyDescent="0.25">
      <c r="G168" s="9"/>
      <c r="H168" s="9"/>
      <c r="I168" s="9"/>
      <c r="J168" s="9"/>
      <c r="K168" s="9"/>
      <c r="L168" s="9"/>
      <c r="M168" s="9"/>
    </row>
  </sheetData>
  <mergeCells count="134">
    <mergeCell ref="N136:N138"/>
    <mergeCell ref="N133:N135"/>
    <mergeCell ref="O108:O111"/>
    <mergeCell ref="O114:O118"/>
    <mergeCell ref="O119:O121"/>
    <mergeCell ref="O124:O129"/>
    <mergeCell ref="O130:O132"/>
    <mergeCell ref="O133:O135"/>
    <mergeCell ref="O136:O138"/>
    <mergeCell ref="O141:O143"/>
    <mergeCell ref="O146:O149"/>
    <mergeCell ref="M130:M132"/>
    <mergeCell ref="M141:M143"/>
    <mergeCell ref="H108:H112"/>
    <mergeCell ref="J124:J129"/>
    <mergeCell ref="J130:J132"/>
    <mergeCell ref="J141:J143"/>
    <mergeCell ref="J108:J112"/>
    <mergeCell ref="J114:J118"/>
    <mergeCell ref="J119:J123"/>
    <mergeCell ref="H133:H135"/>
    <mergeCell ref="I133:I135"/>
    <mergeCell ref="H136:H138"/>
    <mergeCell ref="I136:I138"/>
    <mergeCell ref="K108:K111"/>
    <mergeCell ref="K114:K118"/>
    <mergeCell ref="K119:K121"/>
    <mergeCell ref="K124:K129"/>
    <mergeCell ref="K130:K132"/>
    <mergeCell ref="K133:K135"/>
    <mergeCell ref="L133:L135"/>
    <mergeCell ref="K136:K138"/>
    <mergeCell ref="L136:L138"/>
    <mergeCell ref="K141:K143"/>
    <mergeCell ref="N124:N129"/>
    <mergeCell ref="N130:N132"/>
    <mergeCell ref="N141:N143"/>
    <mergeCell ref="N146:N149"/>
    <mergeCell ref="N108:N112"/>
    <mergeCell ref="N114:N118"/>
    <mergeCell ref="N119:N123"/>
    <mergeCell ref="J146:J149"/>
    <mergeCell ref="M136:M138"/>
    <mergeCell ref="J136:J138"/>
    <mergeCell ref="M133:M135"/>
    <mergeCell ref="J133:J135"/>
    <mergeCell ref="M146:M149"/>
    <mergeCell ref="L124:L129"/>
    <mergeCell ref="L130:L132"/>
    <mergeCell ref="L141:L144"/>
    <mergeCell ref="L146:L149"/>
    <mergeCell ref="L114:L118"/>
    <mergeCell ref="L119:L123"/>
    <mergeCell ref="L108:L112"/>
    <mergeCell ref="M108:M112"/>
    <mergeCell ref="M114:M118"/>
    <mergeCell ref="M119:M123"/>
    <mergeCell ref="M124:M129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H146:H149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N50:N51"/>
    <mergeCell ref="G63:G64"/>
    <mergeCell ref="H63:H64"/>
    <mergeCell ref="K63:K64"/>
    <mergeCell ref="N63:N64"/>
    <mergeCell ref="J50:J51"/>
    <mergeCell ref="M50:M51"/>
    <mergeCell ref="E1:I1"/>
    <mergeCell ref="E8:I8"/>
    <mergeCell ref="E12:L12"/>
    <mergeCell ref="E50:E51"/>
    <mergeCell ref="I50:I51"/>
    <mergeCell ref="E10:M10"/>
    <mergeCell ref="E9:M9"/>
  </mergeCells>
  <pageMargins left="0.70866141732283472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2021-04-02T05:59:55Z</cp:lastPrinted>
  <dcterms:created xsi:type="dcterms:W3CDTF">2014-07-07T05:57:34Z</dcterms:created>
  <dcterms:modified xsi:type="dcterms:W3CDTF">2021-06-03T12:59:22Z</dcterms:modified>
</cp:coreProperties>
</file>